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N27"/>
  <c r="E27"/>
  <c r="O27"/>
  <c r="F27"/>
  <c r="P27"/>
  <c r="D27"/>
  <c r="Q17"/>
  <c r="Q27"/>
  <c r="Q12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P12"/>
  <c r="H12"/>
  <c r="D12"/>
  <c r="F12"/>
  <c r="O12"/>
  <c r="G39"/>
  <c r="H37"/>
  <c r="I36" s="1"/>
  <c r="S36" s="1"/>
  <c r="H32"/>
  <c r="I31" s="1"/>
  <c r="S31" s="1"/>
  <c r="H22"/>
  <c r="I21" s="1"/>
  <c r="S21" s="1"/>
  <c r="Q39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<sst xmlns="http://schemas.openxmlformats.org/spreadsheetml/2006/main" count="114" uniqueCount="73">
  <si>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</si>
  <si>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</si>
  <si>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</si>
  <si>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 Prostějov</t>
  </si>
  <si>
    <t>Datum:  </t>
  </si>
  <si>
    <t>15.10.2022</t>
  </si>
  <si>
    <t>Domácí</t>
  </si>
  <si>
    <t xml:space="preserve">TJ Prostějov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</si>
  <si>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</si>
  <si>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</si>
  <si>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</si>
  <si>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</si>
  <si>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</si>
  <si>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</si>
  <si>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</si>
  <si>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</si>
  <si>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</si>
  <si>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</si>
  <si>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</si>
  <si>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</si>
  <si>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</si>
  <si>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</si>
  <si>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Molek</t>
  </si>
  <si>
    <t>Jan</t>
  </si>
  <si>
    <t>Tomáš</t>
  </si>
  <si>
    <t>Kovařík</t>
  </si>
  <si>
    <t>Kunc</t>
  </si>
  <si>
    <t>Václav</t>
  </si>
  <si>
    <t>Vratislav</t>
  </si>
  <si>
    <t>Čapka</t>
  </si>
  <si>
    <t>Hvozdenský</t>
  </si>
  <si>
    <t>Aleš</t>
  </si>
  <si>
    <t>Miroslav</t>
  </si>
  <si>
    <t>Zubalík</t>
  </si>
  <si>
    <t>Konečný</t>
  </si>
  <si>
    <t>Karel</t>
  </si>
  <si>
    <t>Jiří</t>
  </si>
  <si>
    <t>Trunečka</t>
  </si>
  <si>
    <t>Martinů</t>
  </si>
  <si>
    <t>Max</t>
  </si>
  <si>
    <t>Znojil</t>
  </si>
  <si>
    <t>Lekeš</t>
  </si>
  <si>
    <t>Filip</t>
  </si>
  <si>
    <t>Celkový výkon družstva  </t>
  </si>
  <si>
    <t>Vedoucí družstva         Jméno:</t>
  </si>
  <si>
    <t>Bronislav Diviš</t>
  </si>
  <si>
    <t>Bodový zisk</t>
  </si>
  <si>
    <t>Jiří Konečný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</si>
  <si>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</si>
  <si>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</si>
  <si>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</si>
  <si>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</si>
  <si>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</si>
  <si>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</si>
  <si>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</si>
  <si>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</si>
  <si>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</si>
  <si>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</si>
  <si>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</si>
  <si>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</si>
  <si>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</si>
  <si>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</si>
  <si>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</si>
  <si>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</si>
  <si>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</si>
  <si>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</si>
  <si>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</si>
  <si>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</si>
  <si>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</si>
  <si>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</si>
  <si>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</si>
  <si>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</si>
  <si>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15.10.2022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</si>
</sst>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41</v>
      </c>
      <c r="F8" s="12">
        <v>0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62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62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54</v>
      </c>
      <c r="P9" s="18">
        <v>1</v>
      </c>
      <c r="Q9" s="19">
        <f>IF(AND(ISBLANK(N9),ISBLANK(O9)),"",N9+O9)</f>
        <v>153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42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53</v>
      </c>
      <c r="P10" s="18">
        <v>1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44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61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344</v>
      </c>
      <c r="E12" s="28">
        <f>IF(ISNUMBER($G12),SUM(E8:E11),"")</f>
        <v>189</v>
      </c>
      <c r="F12" s="28">
        <f>IF(ISNUMBER($G12),SUM(F8:F11),"")</f>
        <v>2</v>
      </c>
      <c r="G12" s="29">
        <f>IF(SUM($G8:$G11)+SUM($Q8:$Q11)&gt;0,SUM(G8:G11),"")</f>
        <v>533</v>
      </c>
      <c r="H12" s="27">
        <f>IF(ISNUMBER($G12),SUM(H8:H11),"")</f>
        <v>1</v>
      </c>
      <c r="I12" s="99"/>
      <c r="K12" s="96">
        <v>20870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230</v>
      </c>
      <c r="P12" s="28">
        <f>IF(ISNUMBER($G12),SUM(P8:P11),"")</f>
        <v>2</v>
      </c>
      <c r="Q12" s="29">
        <f>IF(SUM($G8:$G11)+SUM($Q8:$Q11)&gt;0,SUM(Q8:Q11),"")</f>
        <v>594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36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44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49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42</v>
      </c>
      <c r="P14" s="18">
        <v>1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50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0.5</v>
      </c>
      <c r="I15" s="15"/>
      <c r="K15" s="92" t="s">
        <v>28</v>
      </c>
      <c r="L15" s="93"/>
      <c r="M15" s="16">
        <v>3</v>
      </c>
      <c r="N15" s="17">
        <v>99</v>
      </c>
      <c r="O15" s="18">
        <v>40</v>
      </c>
      <c r="P15" s="18">
        <v>3</v>
      </c>
      <c r="Q15" s="19">
        <f>IF(AND(ISBLANK(N15),ISBLANK(O15)),"",N15+O15)</f>
        <v>139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44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109</v>
      </c>
      <c r="O16" s="23">
        <v>36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22405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179</v>
      </c>
      <c r="F17" s="28">
        <f>IF(ISNUMBER($G17),SUM(F13:F16),"")</f>
        <v>3</v>
      </c>
      <c r="G17" s="29">
        <f>IF(SUM($G13:$G16)+SUM($Q13:$Q16)&gt;0,SUM(G13:G16),"")</f>
        <v>557</v>
      </c>
      <c r="H17" s="27">
        <f>IF(ISNUMBER($G17),SUM(H13:H16),"")</f>
        <v>1.5</v>
      </c>
      <c r="I17" s="99"/>
      <c r="K17" s="96">
        <v>22434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162</v>
      </c>
      <c r="P17" s="28">
        <f>IF(ISNUMBER($G17),SUM(P13:P16),"")</f>
        <v>5</v>
      </c>
      <c r="Q17" s="29">
        <f>IF(SUM($G13:$G16)+SUM($Q13:$Q16)&gt;0,SUM(Q13:Q16),"")</f>
        <v>565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44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48</v>
      </c>
      <c r="P18" s="12">
        <v>0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54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43</v>
      </c>
      <c r="P19" s="18">
        <v>3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65</v>
      </c>
      <c r="F20" s="18">
        <v>1</v>
      </c>
      <c r="G20" s="19">
        <f>IF(AND(ISBLANK(D20),ISBLANK(E20)),"",D20+E20)</f>
        <v>158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42</v>
      </c>
      <c r="P20" s="18">
        <v>3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43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48</v>
      </c>
      <c r="P21" s="23">
        <v>0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10607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206</v>
      </c>
      <c r="F22" s="28">
        <f>IF(ISNUMBER($G22),SUM(F18:F21),"")</f>
        <v>6</v>
      </c>
      <c r="G22" s="29">
        <f>IF(SUM($G18:$G21)+SUM($Q18:$Q21)&gt;0,SUM(G18:G21),"")</f>
        <v>584</v>
      </c>
      <c r="H22" s="27">
        <f>IF(ISNUMBER($G22),SUM(H18:H21),"")</f>
        <v>3</v>
      </c>
      <c r="I22" s="99"/>
      <c r="K22" s="96">
        <v>16592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181</v>
      </c>
      <c r="P22" s="28">
        <f>IF(ISNUMBER($G22),SUM(P18:P21),"")</f>
        <v>6</v>
      </c>
      <c r="Q22" s="29">
        <f>IF(SUM($G18:$G21)+SUM($Q18:$Q21)&gt;0,SUM(Q18:Q21),"")</f>
        <v>519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53</v>
      </c>
      <c r="F23" s="12">
        <v>0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45</v>
      </c>
      <c r="P23" s="12">
        <v>1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26</v>
      </c>
      <c r="F24" s="18">
        <v>5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52</v>
      </c>
      <c r="P24" s="18">
        <v>0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86</v>
      </c>
      <c r="E25" s="18">
        <v>61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98</v>
      </c>
      <c r="O25" s="18">
        <v>69</v>
      </c>
      <c r="P25" s="18">
        <v>0</v>
      </c>
      <c r="Q25" s="19">
        <f>IF(AND(ISBLANK(N25),ISBLANK(O25)),"",N25+O25)</f>
        <v>167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34</v>
      </c>
      <c r="F26" s="23">
        <v>2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51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7685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174</v>
      </c>
      <c r="F27" s="28">
        <f>IF(ISNUMBER($G27),SUM(F23:F26),"")</f>
        <v>7</v>
      </c>
      <c r="G27" s="29">
        <f>IF(SUM($G23:$G26)+SUM($Q23:$Q26)&gt;0,SUM(G23:G26),"")</f>
        <v>545</v>
      </c>
      <c r="H27" s="27">
        <f>IF(ISNUMBER($G27),SUM(H23:H26),"")</f>
        <v>1</v>
      </c>
      <c r="I27" s="99"/>
      <c r="K27" s="96">
        <v>8474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217</v>
      </c>
      <c r="P27" s="28">
        <f>IF(ISNUMBER($G27),SUM(P23:P26),"")</f>
        <v>1</v>
      </c>
      <c r="Q27" s="29">
        <f>IF(SUM($G23:$G26)+SUM($Q23:$Q26)&gt;0,SUM(Q23:Q26),"")</f>
        <v>586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83</v>
      </c>
      <c r="E28" s="12">
        <v>57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92</v>
      </c>
      <c r="O28" s="12">
        <v>45</v>
      </c>
      <c r="P28" s="12">
        <v>1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35</v>
      </c>
      <c r="F29" s="18">
        <v>4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44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36</v>
      </c>
      <c r="F30" s="18">
        <v>3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91</v>
      </c>
      <c r="O30" s="18">
        <v>53</v>
      </c>
      <c r="P30" s="18">
        <v>2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49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60</v>
      </c>
      <c r="P31" s="23">
        <v>0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24153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177</v>
      </c>
      <c r="F32" s="28">
        <f>IF(ISNUMBER($G32),SUM(F28:F31),"")</f>
        <v>9</v>
      </c>
      <c r="G32" s="29">
        <f>IF(SUM($G28:$G31)+SUM($Q28:$Q31)&gt;0,SUM(G28:G31),"")</f>
        <v>537</v>
      </c>
      <c r="H32" s="27">
        <f>IF(ISNUMBER($G32),SUM(H28:H31),"")</f>
        <v>1</v>
      </c>
      <c r="I32" s="99"/>
      <c r="K32" s="96">
        <v>7388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202</v>
      </c>
      <c r="P32" s="28">
        <f>IF(ISNUMBER($G32),SUM(P28:P31),"")</f>
        <v>4</v>
      </c>
      <c r="Q32" s="29">
        <f>IF(SUM($G28:$G31)+SUM($Q28:$Q31)&gt;0,SUM(Q28:Q31),"")</f>
        <v>584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86</v>
      </c>
      <c r="E33" s="12">
        <v>33</v>
      </c>
      <c r="F33" s="12">
        <v>2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52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35</v>
      </c>
      <c r="F34" s="18">
        <v>2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50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98</v>
      </c>
      <c r="E35" s="18">
        <v>35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105</v>
      </c>
      <c r="O35" s="18">
        <v>53</v>
      </c>
      <c r="P35" s="18">
        <v>0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26</v>
      </c>
      <c r="F36" s="23">
        <v>5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107</v>
      </c>
      <c r="O36" s="23">
        <v>43</v>
      </c>
      <c r="P36" s="23">
        <v>1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129</v>
      </c>
      <c r="F37" s="28">
        <f>IF(ISNUMBER($G37),SUM(F33:F36),"")</f>
        <v>11</v>
      </c>
      <c r="G37" s="29">
        <f>IF(SUM($G33:$G36)+SUM($Q33:$Q36)&gt;0,SUM(G33:G36),"")</f>
        <v>497</v>
      </c>
      <c r="H37" s="27">
        <f>IF(ISNUMBER($G37),SUM(H33:H36),"")</f>
        <v>0</v>
      </c>
      <c r="I37" s="99"/>
      <c r="K37" s="96">
        <v>22433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198</v>
      </c>
      <c r="P37" s="28">
        <f>IF(ISNUMBER($G37),SUM(P33:P36),"")</f>
        <v>2</v>
      </c>
      <c r="Q37" s="29">
        <f>IF(SUM($G33:$G36)+SUM($Q33:$Q36)&gt;0,SUM(Q33:Q36),"")</f>
        <v>597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2199</v>
      </c>
      <c r="E39" s="34">
        <f>IF(ISNUMBER($G39),SUM(E12,E17,E22,E27,E32,E37),"")</f>
        <v>1054</v>
      </c>
      <c r="F39" s="34">
        <f>IF(ISNUMBER($G39),SUM(F12,F17,F22,F27,F32,F37),"")</f>
        <v>38</v>
      </c>
      <c r="G39" s="35">
        <f>IF(SUM($G$8:$G$37)+SUM($Q$8:$Q$37)&gt;0,SUM(G12,G17,G22,G27,G32,G37),"")</f>
        <v>3253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2255</v>
      </c>
      <c r="O39" s="34">
        <f>IF(ISNUMBER($G39),SUM(O12,O17,O22,O27,O32,O37),"")</f>
        <v>1190</v>
      </c>
      <c r="P39" s="34">
        <f>IF(ISNUMBER($G39),SUM(P12,P17,P22,P27,P32,P37),"")</f>
        <v>20</v>
      </c>
      <c r="Q39" s="35">
        <f>IF(SUM($G$8:$G$37)+SUM($Q$8:$Q$37)&gt;0,SUM(Q12,Q17,Q22,Q27,Q32,Q37),"")</f>
        <v>3445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2022-10-15T16:22:49Z</dcterms:modified>
</cp:coreProperties>
</file>